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8" documentId="13_ncr:1_{2B5D65A6-61DD-4FD5-A467-F716602FB0F3}" xr6:coauthVersionLast="47" xr6:coauthVersionMax="47" xr10:uidLastSave="{F332B49A-73B0-4CBF-94C6-A80182051A77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3" i="10" l="1"/>
  <c r="E33" i="10"/>
  <c r="F33" i="10"/>
  <c r="G33" i="10"/>
  <c r="J33" i="10"/>
  <c r="C33" i="10"/>
  <c r="L10" i="10"/>
  <c r="M10" i="10" s="1"/>
  <c r="L12" i="10"/>
  <c r="L13" i="10"/>
  <c r="L14" i="10"/>
  <c r="M14" i="10" s="1"/>
  <c r="L16" i="10"/>
  <c r="L17" i="10"/>
  <c r="M17" i="10" s="1"/>
  <c r="L18" i="10"/>
  <c r="L19" i="10"/>
  <c r="L20" i="10"/>
  <c r="L21" i="10"/>
  <c r="L22" i="10"/>
  <c r="M22" i="10" s="1"/>
  <c r="L26" i="10"/>
  <c r="M26" i="10" s="1"/>
  <c r="K12" i="10"/>
  <c r="K13" i="10"/>
  <c r="K16" i="10"/>
  <c r="K17" i="10"/>
  <c r="K20" i="10"/>
  <c r="M20" i="10" s="1"/>
  <c r="M21" i="10"/>
  <c r="K25" i="10"/>
  <c r="K28" i="10"/>
  <c r="K29" i="10"/>
  <c r="M29" i="10" s="1"/>
  <c r="K30" i="10"/>
  <c r="M30" i="10" s="1"/>
  <c r="K31" i="10"/>
  <c r="M31" i="10" s="1"/>
  <c r="K32" i="10"/>
  <c r="L9" i="10"/>
  <c r="M9" i="10" s="1"/>
  <c r="M13" i="10" l="1"/>
  <c r="L33" i="10"/>
  <c r="K33" i="10"/>
  <c r="M25" i="10"/>
  <c r="M18" i="10"/>
  <c r="M16" i="10"/>
  <c r="M32" i="10"/>
  <c r="M28" i="10"/>
  <c r="M19" i="10"/>
  <c r="M12" i="10"/>
  <c r="M33" i="10" l="1"/>
</calcChain>
</file>

<file path=xl/sharedStrings.xml><?xml version="1.0" encoding="utf-8"?>
<sst xmlns="http://schemas.openxmlformats.org/spreadsheetml/2006/main" count="67" uniqueCount="58">
  <si>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</si>
  <si>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</si>
  <si>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</si>
  <si>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</si>
  <si>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</si>
  <si>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</si>
  <si>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</si>
  <si>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</si>
  <si>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</si>
  <si>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</si>
  <si>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Професионален бакалавър</t>
  </si>
  <si>
    <t>Всичко студенти</t>
  </si>
  <si>
    <t>Педагогически науки</t>
  </si>
  <si>
    <t>1.2.</t>
  </si>
  <si>
    <t>Педагогика</t>
  </si>
  <si>
    <t>1.3.</t>
  </si>
  <si>
    <t>Педагогика на обучението по...</t>
  </si>
  <si>
    <t>Социални, стопански и правни науки</t>
  </si>
  <si>
    <t>3.9.</t>
  </si>
  <si>
    <t>Туризъм</t>
  </si>
  <si>
    <t>Технически науки</t>
  </si>
  <si>
    <t>5.2.</t>
  </si>
  <si>
    <t>Електротeхника, електроника и автоматика</t>
  </si>
  <si>
    <t>5.3.</t>
  </si>
  <si>
    <t>Комуникационна и компютърна техника</t>
  </si>
  <si>
    <t>5.5.</t>
  </si>
  <si>
    <t>Транспорт, корабоплаване и авиация</t>
  </si>
  <si>
    <t>5.6.</t>
  </si>
  <si>
    <t>Материали и материалознание</t>
  </si>
  <si>
    <t>5.10.</t>
  </si>
  <si>
    <t>Химични технологии</t>
  </si>
  <si>
    <t>5.11.</t>
  </si>
  <si>
    <t>Биотехнологии</t>
  </si>
  <si>
    <t>5.13.</t>
  </si>
  <si>
    <t>Общо инженерство</t>
  </si>
  <si>
    <t>Здравеопазване и спорт</t>
  </si>
  <si>
    <t>7.1.</t>
  </si>
  <si>
    <t>Медицина</t>
  </si>
  <si>
    <t>7.4.</t>
  </si>
  <si>
    <t>Обществено здраве</t>
  </si>
  <si>
    <t>7.5.</t>
  </si>
  <si>
    <t>Здравни грижи</t>
  </si>
  <si>
    <t>Акушерка</t>
  </si>
  <si>
    <t>Лекарски асистент</t>
  </si>
  <si>
    <t>Медицинска сестра</t>
  </si>
  <si>
    <t>Рехабилитатор</t>
  </si>
  <si>
    <t xml:space="preserve">БУРГАСКИ ДЪРЖАВЕН УНИВЕРСИТЕТ "ПРОФ. Д-Р АСЕН ЗЛАТАРОВ" 	</t>
  </si>
  <si>
    <t>3.8.</t>
  </si>
  <si>
    <t>3.7.</t>
  </si>
  <si>
    <t>Администрация и управление</t>
  </si>
  <si>
    <t>Икономика</t>
  </si>
  <si>
    <t>Помощник фармацевт</t>
  </si>
  <si>
    <t>7.</t>
  </si>
  <si>
    <t>5.</t>
  </si>
  <si>
    <t>1.</t>
  </si>
  <si>
    <t>ПРИЛОЖЕНИЕ № 2.3</t>
  </si>
  <si>
    <t>3.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</si>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</sst>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/>
    <xf numFmtId="0" fontId="3" fillId="0" borderId="1" xfId="0" applyFont="1" applyBorder="1" applyAlignment="1">
      <alignment wrapText="1"/>
    </xf>
    <xf numFmtId="3" fontId="5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/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"/>
  <sheetViews>
    <sheetView tabSelected="1" zoomScale="115" zoomScaleNormal="11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35" sqref="A35"/>
    </sheetView>
  </sheetViews>
  <sheetFormatPr defaultRowHeight="15" x14ac:dyDescent="0.25"/>
  <cols>
    <col min="1" max="1" width="7.5703125" style="1" bestFit="1" customWidth="1"/>
    <col min="2" max="2" width="35.5703125" style="1" customWidth="1"/>
    <col min="3" max="12" width="8.7109375" style="1" customWidth="1"/>
    <col min="13" max="16384" width="9.140625" style="1"/>
  </cols>
  <sheetData>
    <row r="1" spans="1:13" s="3" customFormat="1" ht="16.5" customHeight="1" x14ac:dyDescent="0.25">
      <c r="A1" s="30" t="s">
        <v>55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2" t="s">
        <v>46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7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5" customHeight="1" x14ac:dyDescent="0.25">
      <c r="A4" s="31" t="s">
        <v>0</v>
      </c>
      <c r="B4" s="31" t="s">
        <v>4</v>
      </c>
      <c r="C4" s="34" t="s">
        <v>5</v>
      </c>
      <c r="D4" s="35"/>
      <c r="E4" s="35"/>
      <c r="F4" s="35"/>
      <c r="G4" s="35"/>
      <c r="H4" s="35"/>
      <c r="I4" s="35"/>
      <c r="J4" s="35"/>
      <c r="K4" s="35"/>
      <c r="L4" s="35"/>
      <c r="M4" s="36"/>
    </row>
    <row r="5" spans="1:13" ht="45" customHeight="1" x14ac:dyDescent="0.25">
      <c r="A5" s="31"/>
      <c r="B5" s="31"/>
      <c r="C5" s="37" t="s">
        <v>10</v>
      </c>
      <c r="D5" s="38"/>
      <c r="E5" s="37" t="s">
        <v>1</v>
      </c>
      <c r="F5" s="39"/>
      <c r="G5" s="40" t="s">
        <v>2</v>
      </c>
      <c r="H5" s="40"/>
      <c r="I5" s="31" t="s">
        <v>9</v>
      </c>
      <c r="J5" s="31"/>
      <c r="K5" s="31" t="s">
        <v>11</v>
      </c>
      <c r="L5" s="31"/>
      <c r="M5" s="31"/>
    </row>
    <row r="6" spans="1:13" s="2" customFormat="1" x14ac:dyDescent="0.2">
      <c r="A6" s="31"/>
      <c r="B6" s="31"/>
      <c r="C6" s="8" t="s">
        <v>7</v>
      </c>
      <c r="D6" s="8" t="s">
        <v>8</v>
      </c>
      <c r="E6" s="8" t="s">
        <v>7</v>
      </c>
      <c r="F6" s="8" t="s">
        <v>8</v>
      </c>
      <c r="G6" s="10" t="s">
        <v>7</v>
      </c>
      <c r="H6" s="10" t="s">
        <v>8</v>
      </c>
      <c r="I6" s="10" t="s">
        <v>7</v>
      </c>
      <c r="J6" s="10" t="s">
        <v>8</v>
      </c>
      <c r="K6" s="10" t="s">
        <v>7</v>
      </c>
      <c r="L6" s="10" t="s">
        <v>8</v>
      </c>
      <c r="M6" s="8" t="s">
        <v>6</v>
      </c>
    </row>
    <row r="7" spans="1:13" s="2" customFormat="1" x14ac:dyDescent="0.2">
      <c r="A7" s="7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</row>
    <row r="8" spans="1:13" s="2" customFormat="1" x14ac:dyDescent="0.2">
      <c r="A8" s="11" t="s">
        <v>54</v>
      </c>
      <c r="B8" s="15" t="s">
        <v>12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s="2" customFormat="1" x14ac:dyDescent="0.2">
      <c r="A9" s="12" t="s">
        <v>13</v>
      </c>
      <c r="B9" s="16" t="s">
        <v>14</v>
      </c>
      <c r="C9" s="23"/>
      <c r="D9" s="23"/>
      <c r="E9" s="23"/>
      <c r="F9" s="23"/>
      <c r="G9" s="23"/>
      <c r="H9" s="23"/>
      <c r="I9" s="23"/>
      <c r="J9" s="23">
        <v>90</v>
      </c>
      <c r="K9" s="23"/>
      <c r="L9" s="23">
        <f>D9+F9+H9+J9</f>
        <v>90</v>
      </c>
      <c r="M9" s="28">
        <f>K9+L9</f>
        <v>90</v>
      </c>
    </row>
    <row r="10" spans="1:13" s="2" customFormat="1" ht="15" customHeight="1" x14ac:dyDescent="0.2">
      <c r="A10" s="12" t="s">
        <v>15</v>
      </c>
      <c r="B10" s="16" t="s">
        <v>16</v>
      </c>
      <c r="C10" s="23"/>
      <c r="D10" s="23"/>
      <c r="E10" s="23"/>
      <c r="F10" s="23"/>
      <c r="G10" s="23"/>
      <c r="H10" s="23"/>
      <c r="I10" s="23"/>
      <c r="J10" s="23">
        <v>7</v>
      </c>
      <c r="K10" s="23"/>
      <c r="L10" s="23">
        <f>D10+F10+H10+J10</f>
        <v>7</v>
      </c>
      <c r="M10" s="28">
        <f t="shared" ref="M10:M32" si="0">K10+L10</f>
        <v>7</v>
      </c>
    </row>
    <row r="11" spans="1:13" s="2" customFormat="1" ht="15" customHeight="1" x14ac:dyDescent="0.25">
      <c r="A11" s="19" t="s">
        <v>56</v>
      </c>
      <c r="B11" s="17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8"/>
    </row>
    <row r="12" spans="1:13" s="2" customFormat="1" x14ac:dyDescent="0.25">
      <c r="A12" s="13" t="s">
        <v>48</v>
      </c>
      <c r="B12" s="18" t="s">
        <v>49</v>
      </c>
      <c r="C12" s="23"/>
      <c r="D12" s="23"/>
      <c r="E12" s="23">
        <v>15</v>
      </c>
      <c r="F12" s="23">
        <v>30</v>
      </c>
      <c r="G12" s="23"/>
      <c r="H12" s="23"/>
      <c r="I12" s="23"/>
      <c r="J12" s="23">
        <v>40</v>
      </c>
      <c r="K12" s="23">
        <f>C12+E12+G12+I12</f>
        <v>15</v>
      </c>
      <c r="L12" s="23">
        <f>D12+F12+H12+J12</f>
        <v>70</v>
      </c>
      <c r="M12" s="28">
        <f t="shared" si="0"/>
        <v>85</v>
      </c>
    </row>
    <row r="13" spans="1:13" s="2" customFormat="1" x14ac:dyDescent="0.25">
      <c r="A13" s="13" t="s">
        <v>47</v>
      </c>
      <c r="B13" s="18" t="s">
        <v>50</v>
      </c>
      <c r="C13" s="23"/>
      <c r="D13" s="23"/>
      <c r="E13" s="23">
        <v>15</v>
      </c>
      <c r="F13" s="23">
        <v>25</v>
      </c>
      <c r="G13" s="23"/>
      <c r="H13" s="23"/>
      <c r="I13" s="23"/>
      <c r="J13" s="23">
        <v>20</v>
      </c>
      <c r="K13" s="23">
        <f>C13+E13+G13+I13</f>
        <v>15</v>
      </c>
      <c r="L13" s="23">
        <f>D13+F13+H13+J13</f>
        <v>45</v>
      </c>
      <c r="M13" s="28">
        <f t="shared" si="0"/>
        <v>60</v>
      </c>
    </row>
    <row r="14" spans="1:13" s="2" customFormat="1" x14ac:dyDescent="0.25">
      <c r="A14" s="13" t="s">
        <v>18</v>
      </c>
      <c r="B14" s="16" t="s">
        <v>19</v>
      </c>
      <c r="C14" s="23"/>
      <c r="D14" s="23">
        <v>10</v>
      </c>
      <c r="E14" s="23"/>
      <c r="F14" s="23">
        <v>26</v>
      </c>
      <c r="G14" s="23"/>
      <c r="H14" s="23"/>
      <c r="I14" s="23"/>
      <c r="J14" s="23">
        <v>33</v>
      </c>
      <c r="K14" s="23"/>
      <c r="L14" s="23">
        <f>D14+F14+H14+J14</f>
        <v>69</v>
      </c>
      <c r="M14" s="28">
        <f t="shared" si="0"/>
        <v>69</v>
      </c>
    </row>
    <row r="15" spans="1:13" s="2" customFormat="1" x14ac:dyDescent="0.25">
      <c r="A15" s="20" t="s">
        <v>53</v>
      </c>
      <c r="B15" s="21" t="s">
        <v>20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8"/>
    </row>
    <row r="16" spans="1:13" s="2" customFormat="1" ht="30" x14ac:dyDescent="0.25">
      <c r="A16" s="13" t="s">
        <v>21</v>
      </c>
      <c r="B16" s="18" t="s">
        <v>22</v>
      </c>
      <c r="C16" s="23"/>
      <c r="D16" s="23"/>
      <c r="E16" s="23">
        <v>2</v>
      </c>
      <c r="F16" s="23">
        <v>4</v>
      </c>
      <c r="G16" s="23"/>
      <c r="H16" s="23"/>
      <c r="I16" s="23"/>
      <c r="J16" s="23">
        <v>5</v>
      </c>
      <c r="K16" s="23">
        <f>C16+E16+G16+I16</f>
        <v>2</v>
      </c>
      <c r="L16" s="23">
        <f>D16+F16+H16+J16</f>
        <v>9</v>
      </c>
      <c r="M16" s="28">
        <f t="shared" si="0"/>
        <v>11</v>
      </c>
    </row>
    <row r="17" spans="1:13" s="2" customFormat="1" ht="30" x14ac:dyDescent="0.25">
      <c r="A17" s="13" t="s">
        <v>23</v>
      </c>
      <c r="B17" s="18" t="s">
        <v>24</v>
      </c>
      <c r="C17" s="23"/>
      <c r="D17" s="23"/>
      <c r="E17" s="23">
        <v>1</v>
      </c>
      <c r="F17" s="23">
        <v>3</v>
      </c>
      <c r="G17" s="23"/>
      <c r="H17" s="23"/>
      <c r="I17" s="23"/>
      <c r="J17" s="23">
        <v>10</v>
      </c>
      <c r="K17" s="23">
        <f>C17+E17+G17+I17</f>
        <v>1</v>
      </c>
      <c r="L17" s="23">
        <f>D17+F17+H17+J17</f>
        <v>13</v>
      </c>
      <c r="M17" s="28">
        <f t="shared" si="0"/>
        <v>14</v>
      </c>
    </row>
    <row r="18" spans="1:13" s="2" customFormat="1" ht="15" customHeight="1" x14ac:dyDescent="0.25">
      <c r="A18" s="13" t="s">
        <v>25</v>
      </c>
      <c r="B18" s="18" t="s">
        <v>26</v>
      </c>
      <c r="C18" s="23"/>
      <c r="D18" s="23"/>
      <c r="E18" s="23"/>
      <c r="F18" s="23">
        <v>1</v>
      </c>
      <c r="G18" s="23"/>
      <c r="H18" s="23"/>
      <c r="I18" s="23"/>
      <c r="J18" s="23">
        <v>5</v>
      </c>
      <c r="K18" s="23"/>
      <c r="L18" s="23">
        <f>D18+F18+H18+J18</f>
        <v>6</v>
      </c>
      <c r="M18" s="28">
        <f t="shared" si="0"/>
        <v>6</v>
      </c>
    </row>
    <row r="19" spans="1:13" s="2" customFormat="1" x14ac:dyDescent="0.25">
      <c r="A19" s="13" t="s">
        <v>27</v>
      </c>
      <c r="B19" s="18" t="s">
        <v>28</v>
      </c>
      <c r="C19" s="23"/>
      <c r="D19" s="23"/>
      <c r="E19" s="23"/>
      <c r="F19" s="23"/>
      <c r="G19" s="23"/>
      <c r="H19" s="23"/>
      <c r="I19" s="23"/>
      <c r="J19" s="23">
        <v>3</v>
      </c>
      <c r="K19" s="23"/>
      <c r="L19" s="23">
        <f>D19+F19+H19+J19</f>
        <v>3</v>
      </c>
      <c r="M19" s="28">
        <f t="shared" si="0"/>
        <v>3</v>
      </c>
    </row>
    <row r="20" spans="1:13" s="2" customFormat="1" x14ac:dyDescent="0.25">
      <c r="A20" s="13" t="s">
        <v>29</v>
      </c>
      <c r="B20" s="18" t="s">
        <v>30</v>
      </c>
      <c r="C20" s="23"/>
      <c r="D20" s="23"/>
      <c r="E20" s="23">
        <v>1</v>
      </c>
      <c r="F20" s="23">
        <v>1</v>
      </c>
      <c r="G20" s="23"/>
      <c r="H20" s="23"/>
      <c r="I20" s="23"/>
      <c r="J20" s="23">
        <v>3</v>
      </c>
      <c r="K20" s="23">
        <f>C20+E20+G20+I20</f>
        <v>1</v>
      </c>
      <c r="L20" s="23">
        <f>D20+F20+H20+J20</f>
        <v>4</v>
      </c>
      <c r="M20" s="28">
        <f t="shared" si="0"/>
        <v>5</v>
      </c>
    </row>
    <row r="21" spans="1:13" s="2" customFormat="1" x14ac:dyDescent="0.25">
      <c r="A21" s="13" t="s">
        <v>31</v>
      </c>
      <c r="B21" s="18" t="s">
        <v>32</v>
      </c>
      <c r="C21" s="23"/>
      <c r="D21" s="23"/>
      <c r="E21" s="23"/>
      <c r="F21" s="23"/>
      <c r="G21" s="23"/>
      <c r="H21" s="23"/>
      <c r="I21" s="23"/>
      <c r="J21" s="23">
        <v>7</v>
      </c>
      <c r="K21" s="23"/>
      <c r="L21" s="23">
        <f>D21+F21+H21+J21</f>
        <v>7</v>
      </c>
      <c r="M21" s="28">
        <f t="shared" si="0"/>
        <v>7</v>
      </c>
    </row>
    <row r="22" spans="1:13" x14ac:dyDescent="0.25">
      <c r="A22" s="13" t="s">
        <v>33</v>
      </c>
      <c r="B22" s="18" t="s">
        <v>34</v>
      </c>
      <c r="C22" s="23"/>
      <c r="D22" s="23"/>
      <c r="E22" s="23"/>
      <c r="F22" s="23"/>
      <c r="G22" s="23"/>
      <c r="H22" s="23"/>
      <c r="I22" s="23"/>
      <c r="J22" s="23">
        <v>6</v>
      </c>
      <c r="K22" s="23"/>
      <c r="L22" s="23">
        <f>D22+F22+H22+J22</f>
        <v>6</v>
      </c>
      <c r="M22" s="28">
        <f t="shared" si="0"/>
        <v>6</v>
      </c>
    </row>
    <row r="23" spans="1:13" x14ac:dyDescent="0.25">
      <c r="A23" s="19" t="s">
        <v>52</v>
      </c>
      <c r="B23" s="22" t="s">
        <v>35</v>
      </c>
      <c r="C23" s="24"/>
      <c r="D23" s="24"/>
      <c r="E23" s="25"/>
      <c r="F23" s="25"/>
      <c r="G23" s="25"/>
      <c r="H23" s="25"/>
      <c r="I23" s="25"/>
      <c r="J23" s="25"/>
      <c r="K23" s="23"/>
      <c r="L23" s="23"/>
      <c r="M23" s="28"/>
    </row>
    <row r="24" spans="1:13" x14ac:dyDescent="0.25">
      <c r="A24" s="13" t="s">
        <v>36</v>
      </c>
      <c r="B24" s="18" t="s">
        <v>37</v>
      </c>
      <c r="C24" s="24"/>
      <c r="D24" s="24"/>
      <c r="E24" s="25"/>
      <c r="F24" s="25"/>
      <c r="G24" s="25"/>
      <c r="H24" s="25"/>
      <c r="I24" s="25"/>
      <c r="J24" s="25"/>
      <c r="K24" s="23"/>
      <c r="L24" s="23"/>
      <c r="M24" s="28"/>
    </row>
    <row r="25" spans="1:13" x14ac:dyDescent="0.25">
      <c r="A25" s="13"/>
      <c r="B25" s="18" t="s">
        <v>37</v>
      </c>
      <c r="C25" s="23"/>
      <c r="D25" s="23"/>
      <c r="E25" s="25"/>
      <c r="F25" s="25"/>
      <c r="G25" s="25">
        <v>41</v>
      </c>
      <c r="H25" s="25"/>
      <c r="I25" s="25"/>
      <c r="J25" s="25"/>
      <c r="K25" s="23">
        <f>C25+E25+G25+I25</f>
        <v>41</v>
      </c>
      <c r="L25" s="23"/>
      <c r="M25" s="28">
        <f t="shared" si="0"/>
        <v>41</v>
      </c>
    </row>
    <row r="26" spans="1:13" x14ac:dyDescent="0.25">
      <c r="A26" s="13" t="s">
        <v>38</v>
      </c>
      <c r="B26" s="18" t="s">
        <v>39</v>
      </c>
      <c r="C26" s="26"/>
      <c r="D26" s="26"/>
      <c r="E26" s="27"/>
      <c r="F26" s="27"/>
      <c r="G26" s="27"/>
      <c r="H26" s="27"/>
      <c r="I26" s="27"/>
      <c r="J26" s="27">
        <v>20</v>
      </c>
      <c r="K26" s="23"/>
      <c r="L26" s="23">
        <f>D26+F26+H26+J26</f>
        <v>20</v>
      </c>
      <c r="M26" s="28">
        <f t="shared" si="0"/>
        <v>20</v>
      </c>
    </row>
    <row r="27" spans="1:13" x14ac:dyDescent="0.25">
      <c r="A27" s="13" t="s">
        <v>40</v>
      </c>
      <c r="B27" s="18" t="s">
        <v>41</v>
      </c>
      <c r="C27" s="24"/>
      <c r="D27" s="24"/>
      <c r="E27" s="25"/>
      <c r="F27" s="25"/>
      <c r="G27" s="25"/>
      <c r="H27" s="25"/>
      <c r="I27" s="25"/>
      <c r="J27" s="25"/>
      <c r="K27" s="23"/>
      <c r="L27" s="23"/>
      <c r="M27" s="28"/>
    </row>
    <row r="28" spans="1:13" x14ac:dyDescent="0.25">
      <c r="A28" s="13"/>
      <c r="B28" s="18" t="s">
        <v>42</v>
      </c>
      <c r="C28" s="24"/>
      <c r="D28" s="24"/>
      <c r="E28" s="25">
        <v>2</v>
      </c>
      <c r="F28" s="25"/>
      <c r="G28" s="25"/>
      <c r="H28" s="25"/>
      <c r="I28" s="25"/>
      <c r="J28" s="25"/>
      <c r="K28" s="23">
        <f>C28+E28+G28+I28</f>
        <v>2</v>
      </c>
      <c r="L28" s="23"/>
      <c r="M28" s="28">
        <f t="shared" si="0"/>
        <v>2</v>
      </c>
    </row>
    <row r="29" spans="1:13" x14ac:dyDescent="0.25">
      <c r="A29" s="13"/>
      <c r="B29" s="18" t="s">
        <v>43</v>
      </c>
      <c r="C29" s="24"/>
      <c r="D29" s="24"/>
      <c r="E29" s="25">
        <v>2</v>
      </c>
      <c r="F29" s="25"/>
      <c r="G29" s="25"/>
      <c r="H29" s="25"/>
      <c r="I29" s="25"/>
      <c r="J29" s="25"/>
      <c r="K29" s="23">
        <f>C29+E29+G29+I29</f>
        <v>2</v>
      </c>
      <c r="L29" s="23"/>
      <c r="M29" s="28">
        <f t="shared" si="0"/>
        <v>2</v>
      </c>
    </row>
    <row r="30" spans="1:13" x14ac:dyDescent="0.25">
      <c r="A30" s="13"/>
      <c r="B30" s="18" t="s">
        <v>44</v>
      </c>
      <c r="C30" s="24"/>
      <c r="D30" s="24"/>
      <c r="E30" s="25">
        <v>7</v>
      </c>
      <c r="F30" s="25"/>
      <c r="G30" s="25"/>
      <c r="H30" s="25"/>
      <c r="I30" s="25"/>
      <c r="J30" s="25"/>
      <c r="K30" s="23">
        <f>C30+E30+G30+I30</f>
        <v>7</v>
      </c>
      <c r="L30" s="23"/>
      <c r="M30" s="28">
        <f t="shared" si="0"/>
        <v>7</v>
      </c>
    </row>
    <row r="31" spans="1:13" x14ac:dyDescent="0.25">
      <c r="A31" s="13"/>
      <c r="B31" s="18" t="s">
        <v>45</v>
      </c>
      <c r="C31" s="24">
        <v>2</v>
      </c>
      <c r="D31" s="24"/>
      <c r="E31" s="25"/>
      <c r="F31" s="25"/>
      <c r="G31" s="25"/>
      <c r="H31" s="25"/>
      <c r="I31" s="25"/>
      <c r="J31" s="25"/>
      <c r="K31" s="23">
        <f>C31+E31+G31+I31</f>
        <v>2</v>
      </c>
      <c r="L31" s="23"/>
      <c r="M31" s="28">
        <f t="shared" si="0"/>
        <v>2</v>
      </c>
    </row>
    <row r="32" spans="1:13" x14ac:dyDescent="0.25">
      <c r="A32" s="13"/>
      <c r="B32" s="5" t="s">
        <v>51</v>
      </c>
      <c r="C32" s="24">
        <v>3</v>
      </c>
      <c r="D32" s="24"/>
      <c r="E32" s="25"/>
      <c r="F32" s="25"/>
      <c r="G32" s="25"/>
      <c r="H32" s="25"/>
      <c r="I32" s="25"/>
      <c r="J32" s="25"/>
      <c r="K32" s="23">
        <f>C32+E32+G32+I32</f>
        <v>3</v>
      </c>
      <c r="L32" s="23"/>
      <c r="M32" s="28">
        <f t="shared" si="0"/>
        <v>3</v>
      </c>
    </row>
    <row r="33" spans="1:13" x14ac:dyDescent="0.25">
      <c r="A33" s="4"/>
      <c r="B33" s="4" t="s">
        <v>3</v>
      </c>
      <c r="C33" s="6">
        <f>SUM(C9:C32)</f>
        <v>5</v>
      </c>
      <c r="D33" s="6">
        <f t="shared" ref="D33:J33" si="1">SUM(D9:D32)</f>
        <v>10</v>
      </c>
      <c r="E33" s="6">
        <f t="shared" si="1"/>
        <v>45</v>
      </c>
      <c r="F33" s="6">
        <f t="shared" si="1"/>
        <v>90</v>
      </c>
      <c r="G33" s="6">
        <f t="shared" si="1"/>
        <v>41</v>
      </c>
      <c r="H33" s="6"/>
      <c r="I33" s="6"/>
      <c r="J33" s="6">
        <f t="shared" si="1"/>
        <v>249</v>
      </c>
      <c r="K33" s="6">
        <f>SUM(K9:K32)</f>
        <v>91</v>
      </c>
      <c r="L33" s="6">
        <f>SUM(L9:L32)</f>
        <v>349</v>
      </c>
      <c r="M33" s="6">
        <f>SUM(M9:M32)</f>
        <v>440</v>
      </c>
    </row>
    <row r="35" spans="1:13" x14ac:dyDescent="0.25">
      <c r="A35" s="29" t="s">
        <v>57</v>
      </c>
      <c r="B35" s="14"/>
    </row>
  </sheetData>
  <mergeCells count="10">
    <mergeCell ref="A1:M1"/>
    <mergeCell ref="K5:M5"/>
    <mergeCell ref="A4:A6"/>
    <mergeCell ref="B4:B6"/>
    <mergeCell ref="A2:M3"/>
    <mergeCell ref="C4:M4"/>
    <mergeCell ref="C5:D5"/>
    <mergeCell ref="E5:F5"/>
    <mergeCell ref="G5:H5"/>
    <mergeCell ref="I5:J5"/>
  </mergeCells>
  <printOptions horizontalCentered="1"/>
  <pageMargins left="0.19685039370078741" right="0.19685039370078741" top="0.74803149606299213" bottom="0.74803149606299213" header="0.31496062992125984" footer="0.31496062992125984"/>
  <pageSetup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2026-04-06T08:54:17Z</cp:lastPrinted>
  <dcterms:created xsi:type="dcterms:W3CDTF">2012-02-22T09:38:30Z</dcterms:created>
  <dcterms:modified xsi:type="dcterms:W3CDTF">2026-04-22T14:36:33Z</dcterms:modified>
</cp:coreProperties>
</file>